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Hanka\___VŘ na zakázku\_2023 (VŘ)\01(4)_Havl Brod_VO_NPO 23 (skala)\A) ZADÁVACÍ DOKUMENTACE\"/>
    </mc:Choice>
  </mc:AlternateContent>
  <xr:revisionPtr revIDLastSave="0" documentId="13_ncr:1_{EF74EC04-DA09-405F-A84E-926B9E4F31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ložkový rozpočet" sheetId="1" r:id="rId1"/>
  </sheets>
  <definedNames>
    <definedName name="_xlnm._FilterDatabase" localSheetId="0" hidden="1">'Položkový rozpočet'!$B$5:$J$35</definedName>
    <definedName name="_xlnm.Print_Titles" localSheetId="0">'Položkový rozpočet'!$1:$5</definedName>
    <definedName name="_xlnm.Print_Area" localSheetId="0">'Položkový rozpočet'!$B$1:$J$42</definedName>
  </definedNames>
  <calcPr calcId="181029"/>
</workbook>
</file>

<file path=xl/calcChain.xml><?xml version="1.0" encoding="utf-8"?>
<calcChain xmlns="http://schemas.openxmlformats.org/spreadsheetml/2006/main">
  <c r="D33" i="1" l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G29" i="1" l="1"/>
  <c r="I29" i="1" s="1"/>
  <c r="G30" i="1"/>
  <c r="I30" i="1" s="1"/>
  <c r="G31" i="1"/>
  <c r="I31" i="1" s="1"/>
  <c r="G32" i="1"/>
  <c r="I32" i="1" s="1"/>
  <c r="G33" i="1"/>
  <c r="I33" i="1" s="1"/>
  <c r="G28" i="1" l="1"/>
  <c r="I28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6" i="1" l="1"/>
  <c r="I6" i="1" s="1"/>
  <c r="G7" i="1"/>
  <c r="I7" i="1" s="1"/>
  <c r="G8" i="1"/>
  <c r="I8" i="1" s="1"/>
  <c r="G9" i="1"/>
  <c r="I9" i="1" s="1"/>
  <c r="J35" i="1" l="1"/>
  <c r="J40" i="1" s="1"/>
  <c r="I35" i="1"/>
  <c r="H35" i="1"/>
  <c r="H40" i="1" s="1"/>
  <c r="G35" i="1"/>
  <c r="H38" i="1" l="1"/>
  <c r="G40" i="1" s="1"/>
  <c r="H39" i="1"/>
  <c r="J39" i="1"/>
  <c r="J38" i="1"/>
  <c r="I40" i="1"/>
  <c r="G39" i="1" l="1"/>
  <c r="I39" i="1"/>
  <c r="I38" i="1"/>
</calcChain>
</file>

<file path=xl/sharedStrings.xml><?xml version="1.0" encoding="utf-8"?>
<sst xmlns="http://schemas.openxmlformats.org/spreadsheetml/2006/main" count="81" uniqueCount="52">
  <si>
    <t>Počet</t>
  </si>
  <si>
    <t>MJ</t>
  </si>
  <si>
    <t>Kč/MJ</t>
  </si>
  <si>
    <t>Náklady v Kč bez DPH</t>
  </si>
  <si>
    <t>Náklady v Kč s DPH</t>
  </si>
  <si>
    <t>Uznatelné</t>
  </si>
  <si>
    <t>Neuznatelné</t>
  </si>
  <si>
    <t>ks</t>
  </si>
  <si>
    <t>Rekapitulace</t>
  </si>
  <si>
    <t>Celkové náklady</t>
  </si>
  <si>
    <t xml:space="preserve">    z toho uznatelné</t>
  </si>
  <si>
    <t xml:space="preserve">    z toho neuznatelné</t>
  </si>
  <si>
    <t>Podíl</t>
  </si>
  <si>
    <t>bez DPH</t>
  </si>
  <si>
    <t>DPH (21%)</t>
  </si>
  <si>
    <t>s DPH</t>
  </si>
  <si>
    <t>Číslo</t>
  </si>
  <si>
    <t>Položka</t>
  </si>
  <si>
    <t>Suma</t>
  </si>
  <si>
    <t>Popl. za recykl. svítidla</t>
  </si>
  <si>
    <t>LED svítidlo dle konfigurace: A</t>
  </si>
  <si>
    <t>LED svítidlo dle konfigurace: B</t>
  </si>
  <si>
    <t>LED svítidlo dle konfigurace: C</t>
  </si>
  <si>
    <t>LED svítidlo dle konfigurace: D</t>
  </si>
  <si>
    <t>LED svítidlo dle konfigurace: E</t>
  </si>
  <si>
    <t>LED svítidlo dle konfigurace: F</t>
  </si>
  <si>
    <t>LED svítidlo dle konfigurace: H</t>
  </si>
  <si>
    <t>LED svítidlo dle konfigurace: I</t>
  </si>
  <si>
    <t>LED svítidlo dle konfigurace: J</t>
  </si>
  <si>
    <t>LED svítidlo dle konfigurace: K</t>
  </si>
  <si>
    <t>LED svítidlo dle konfigurace: L</t>
  </si>
  <si>
    <t>LED svítidlo dle konfigurace: M</t>
  </si>
  <si>
    <t>LED svítidlo dle konfigurace: O</t>
  </si>
  <si>
    <t>LED svítidlo dle konfigurace: OK Ledečská</t>
  </si>
  <si>
    <t>LED svítidlo dle konfigurace: P</t>
  </si>
  <si>
    <t>LED svítidlo dle konfigurace: Parkoviště Na Ostrově</t>
  </si>
  <si>
    <t>LED svítidlo dle konfigurace: přechod 1</t>
  </si>
  <si>
    <t>LED svítidlo dle konfigurace: Q</t>
  </si>
  <si>
    <t>LED svítidlo dle konfigurace: R</t>
  </si>
  <si>
    <t>LED svítidlo dle konfigurace: A1</t>
  </si>
  <si>
    <t>LED svítidlo dle konfigurace: OK Havířská</t>
  </si>
  <si>
    <t>LED svítidlo dle konfigurace: přechod 2</t>
  </si>
  <si>
    <t>LED svítidlo dle konfigurace: přechod 3</t>
  </si>
  <si>
    <t>LED svítidlo dle konfigurace: přechod 4</t>
  </si>
  <si>
    <t>[příloha ZD č.A1]</t>
  </si>
  <si>
    <r>
      <t xml:space="preserve">část zakázky </t>
    </r>
    <r>
      <rPr>
        <b/>
        <sz val="26"/>
        <color rgb="FFFF0000"/>
        <rFont val="Calibri"/>
        <family val="2"/>
        <charset val="238"/>
      </rPr>
      <t>A</t>
    </r>
  </si>
  <si>
    <t xml:space="preserve">Název zakázky: </t>
  </si>
  <si>
    <t>Výměna svítidel veřejného osvětlení v Havlíčkově Brodě -                                      3. etapa</t>
  </si>
  <si>
    <t xml:space="preserve">Soupis dodávek - slepý rozpočet s výkazem výměr </t>
  </si>
  <si>
    <t>LED svítidlo dle konfigurace: G</t>
  </si>
  <si>
    <t>LED svítidlo dle konfigurace: N</t>
  </si>
  <si>
    <t>LED svítidlo dle konfigurace: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</si>
</sst>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#,##0\ &quot;Kč&quot;;\-#,##0\ &quot;Kč&quot;"/>
    <numFmt numFmtId="7" formatCode="#,##0.00\ &quot;Kč&quot;;\-#,##0.00\ &quot;Kč&quot;"/>
    <numFmt numFmtId="44" formatCode="_-* #,##0.00\ &quot;Kč&quot;_-;\-* #,##0.00\ &quot;Kč&quot;_-;_-* &quot;-&quot;??\ &quot;Kč&quot;_-;_-@_-"/>
    <numFmt numFmtId="164" formatCode="#,##0.00\ &quot;Kč&quot;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i/>
      <sz val="9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  <font>
      <b/>
      <sz val="14"/>
      <name val="Calibri"/>
      <family val="2"/>
      <charset val="238"/>
    </font>
    <font>
      <sz val="10"/>
      <color theme="1"/>
      <name val="Calibri"/>
      <family val="2"/>
      <scheme val="minor"/>
    </font>
    <font>
      <sz val="10"/>
      <color theme="1" tint="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  <font>
      <b/>
      <sz val="26"/>
      <color rgb="FFFF0000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25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8">
    <xf numFmtId="0" fontId="0" fillId="0" borderId="0" xfId="0"/>
    <xf numFmtId="2" fontId="3" fillId="3" borderId="3" xfId="0" applyNumberFormat="1" applyFont="1" applyFill="1" applyBorder="1" applyAlignment="1" applyProtection="1">
      <alignment horizontal="center"/>
      <protection locked="0"/>
    </xf>
    <xf numFmtId="0" fontId="3" fillId="0" borderId="0" xfId="0" applyFont="1"/>
    <xf numFmtId="0" fontId="4" fillId="2" borderId="1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6" fillId="2" borderId="19" xfId="0" applyFont="1" applyFill="1" applyBorder="1"/>
    <xf numFmtId="0" fontId="6" fillId="2" borderId="20" xfId="0" applyFont="1" applyFill="1" applyBorder="1"/>
    <xf numFmtId="0" fontId="6" fillId="2" borderId="21" xfId="0" applyFont="1" applyFill="1" applyBorder="1"/>
    <xf numFmtId="0" fontId="6" fillId="2" borderId="21" xfId="0" applyFont="1" applyFill="1" applyBorder="1" applyAlignment="1">
      <alignment horizontal="center"/>
    </xf>
    <xf numFmtId="0" fontId="4" fillId="2" borderId="20" xfId="0" applyFont="1" applyFill="1" applyBorder="1"/>
    <xf numFmtId="0" fontId="4" fillId="2" borderId="22" xfId="0" applyFont="1" applyFill="1" applyBorder="1"/>
    <xf numFmtId="1" fontId="3" fillId="0" borderId="1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7" fontId="3" fillId="0" borderId="3" xfId="1" applyNumberFormat="1" applyFont="1" applyBorder="1" applyProtection="1"/>
    <xf numFmtId="7" fontId="3" fillId="0" borderId="4" xfId="1" applyNumberFormat="1" applyFont="1" applyBorder="1" applyProtection="1"/>
    <xf numFmtId="0" fontId="3" fillId="0" borderId="5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7" fontId="3" fillId="0" borderId="7" xfId="1" applyNumberFormat="1" applyFont="1" applyBorder="1" applyProtection="1"/>
    <xf numFmtId="7" fontId="3" fillId="0" borderId="8" xfId="1" applyNumberFormat="1" applyFont="1" applyBorder="1" applyProtection="1"/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7" fontId="4" fillId="2" borderId="7" xfId="1" applyNumberFormat="1" applyFont="1" applyFill="1" applyBorder="1" applyProtection="1"/>
    <xf numFmtId="7" fontId="4" fillId="2" borderId="8" xfId="1" applyNumberFormat="1" applyFont="1" applyFill="1" applyBorder="1" applyProtection="1"/>
    <xf numFmtId="0" fontId="5" fillId="0" borderId="0" xfId="0" applyFont="1" applyAlignment="1">
      <alignment wrapText="1"/>
    </xf>
    <xf numFmtId="0" fontId="3" fillId="2" borderId="12" xfId="0" applyFont="1" applyFill="1" applyBorder="1" applyAlignment="1">
      <alignment wrapText="1"/>
    </xf>
    <xf numFmtId="0" fontId="6" fillId="2" borderId="19" xfId="0" applyFont="1" applyFill="1" applyBorder="1" applyAlignment="1">
      <alignment wrapText="1"/>
    </xf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4" fillId="2" borderId="15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6" fillId="2" borderId="18" xfId="0" applyFont="1" applyFill="1" applyBorder="1" applyAlignment="1">
      <alignment horizontal="center" vertical="center"/>
    </xf>
    <xf numFmtId="0" fontId="11" fillId="0" borderId="0" xfId="0" applyFont="1"/>
    <xf numFmtId="0" fontId="14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18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top"/>
    </xf>
    <xf numFmtId="0" fontId="12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/>
    </xf>
    <xf numFmtId="164" fontId="7" fillId="0" borderId="9" xfId="0" applyNumberFormat="1" applyFont="1" applyBorder="1" applyAlignment="1">
      <alignment horizontal="right"/>
    </xf>
    <xf numFmtId="0" fontId="3" fillId="0" borderId="9" xfId="0" applyFont="1" applyBorder="1"/>
    <xf numFmtId="0" fontId="16" fillId="0" borderId="9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4" fillId="2" borderId="16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0" xfId="0" applyBorder="1" applyAlignment="1">
      <alignment vertical="center"/>
    </xf>
    <xf numFmtId="9" fontId="8" fillId="0" borderId="5" xfId="2" applyFont="1" applyBorder="1" applyAlignment="1" applyProtection="1">
      <alignment horizontal="center" vertical="center"/>
    </xf>
    <xf numFmtId="5" fontId="8" fillId="0" borderId="6" xfId="1" applyNumberFormat="1" applyFont="1" applyBorder="1" applyAlignment="1" applyProtection="1">
      <alignment vertical="center"/>
    </xf>
    <xf numFmtId="5" fontId="8" fillId="0" borderId="4" xfId="1" applyNumberFormat="1" applyFont="1" applyBorder="1" applyAlignment="1" applyProtection="1">
      <alignment vertical="center"/>
    </xf>
    <xf numFmtId="0" fontId="10" fillId="0" borderId="17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9" fontId="2" fillId="0" borderId="5" xfId="2" applyFont="1" applyBorder="1" applyAlignment="1" applyProtection="1">
      <alignment horizontal="center" vertical="center"/>
    </xf>
    <xf numFmtId="5" fontId="2" fillId="0" borderId="6" xfId="1" applyNumberFormat="1" applyFont="1" applyBorder="1" applyAlignment="1" applyProtection="1">
      <alignment vertic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/>
    </xf>
    <xf numFmtId="9" fontId="8" fillId="0" borderId="7" xfId="2" applyFont="1" applyBorder="1" applyAlignment="1" applyProtection="1">
      <alignment horizontal="center" vertical="center"/>
    </xf>
    <xf numFmtId="5" fontId="8" fillId="0" borderId="8" xfId="1" applyNumberFormat="1" applyFont="1" applyBorder="1" applyAlignment="1" applyProtection="1">
      <alignment vertical="center"/>
    </xf>
    <xf numFmtId="5" fontId="8" fillId="0" borderId="22" xfId="1" applyNumberFormat="1" applyFont="1" applyBorder="1" applyAlignment="1" applyProtection="1">
      <alignment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3">
    <cellStyle name="Měna" xfId="1" builtinId="4"/>
    <cellStyle name="Normální" xfId="0" builtinId="0"/>
    <cellStyle name="Procenta" xfId="2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44825</xdr:colOff>
      <xdr:row>1</xdr:row>
      <xdr:rowOff>17933</xdr:rowOff>
    </xdr:from>
    <xdr:to>
      <xdr:col>8</xdr:col>
      <xdr:colOff>1089160</xdr:colOff>
      <xdr:row>1</xdr:row>
      <xdr:rowOff>461787</xdr:rowOff>
    </xdr:to>
    <xdr:grpSp>
      <xdr:nvGrpSpPr>
        <xdr:cNvPr id="5" name="Skupina 4">
          <a:extLst>
            <a:ext uri="{FF2B5EF4-FFF2-40B4-BE49-F238E27FC236}">
              <a16:creationId xmlns:a16="http://schemas.microsoft.com/office/drawing/2014/main" id="{7E8B90B6-DF9F-41F2-948D-5E704E8C2979}"/>
            </a:ext>
          </a:extLst>
        </xdr:cNvPr>
        <xdr:cNvGrpSpPr>
          <a:grpSpLocks noChangeAspect="1"/>
        </xdr:cNvGrpSpPr>
      </xdr:nvGrpSpPr>
      <xdr:grpSpPr>
        <a:xfrm>
          <a:off x="5486401" y="430309"/>
          <a:ext cx="2774524" cy="443854"/>
          <a:chOff x="0" y="0"/>
          <a:chExt cx="3399790" cy="552450"/>
        </a:xfrm>
      </xdr:grpSpPr>
      <xdr:pic>
        <xdr:nvPicPr>
          <xdr:cNvPr id="6" name="Obrázek 5">
            <a:extLst>
              <a:ext uri="{FF2B5EF4-FFF2-40B4-BE49-F238E27FC236}">
                <a16:creationId xmlns:a16="http://schemas.microsoft.com/office/drawing/2014/main" id="{1501E002-7F09-17F9-5EAF-C77A355DB0B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28725" cy="552450"/>
          </a:xfrm>
          <a:prstGeom prst="rect">
            <a:avLst/>
          </a:prstGeom>
        </xdr:spPr>
      </xdr:pic>
      <xdr:pic>
        <xdr:nvPicPr>
          <xdr:cNvPr id="7" name="Obrázek 6">
            <a:extLst>
              <a:ext uri="{FF2B5EF4-FFF2-40B4-BE49-F238E27FC236}">
                <a16:creationId xmlns:a16="http://schemas.microsoft.com/office/drawing/2014/main" id="{03B76225-0E14-46F5-F98C-96EFA28549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7200" y="50800"/>
            <a:ext cx="1672590" cy="447675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showGridLines="0"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8" sqref="H8"/>
    </sheetView>
  </sheetViews>
  <sheetFormatPr defaultRowHeight="14.4" x14ac:dyDescent="0.3"/>
  <cols>
    <col min="1" max="1" width="2" bestFit="1" customWidth="1"/>
    <col min="2" max="2" width="8" customWidth="1"/>
    <col min="3" max="3" width="48.88671875" style="31" customWidth="1"/>
    <col min="4" max="5" width="5.5546875" style="2" customWidth="1"/>
    <col min="6" max="6" width="9.33203125" style="2" customWidth="1"/>
    <col min="7" max="7" width="12.5546875" style="2" customWidth="1"/>
    <col min="8" max="8" width="12.6640625" style="2" customWidth="1"/>
    <col min="9" max="10" width="17" style="2" customWidth="1"/>
    <col min="11" max="11" width="9.109375"/>
  </cols>
  <sheetData>
    <row r="1" spans="1:10" ht="32.4" customHeight="1" x14ac:dyDescent="0.4">
      <c r="A1" s="33"/>
      <c r="B1" s="38" t="s">
        <v>48</v>
      </c>
      <c r="C1" s="39"/>
      <c r="D1" s="39"/>
      <c r="E1" s="39"/>
      <c r="F1" s="40"/>
      <c r="G1" s="39"/>
      <c r="H1" s="41"/>
      <c r="I1" s="41"/>
      <c r="J1" s="42" t="s">
        <v>45</v>
      </c>
    </row>
    <row r="2" spans="1:10" ht="38.4" customHeight="1" x14ac:dyDescent="0.3">
      <c r="A2" s="33"/>
      <c r="B2" s="36" t="s">
        <v>46</v>
      </c>
      <c r="C2" s="67" t="s">
        <v>47</v>
      </c>
      <c r="D2" s="67"/>
      <c r="E2" s="67"/>
      <c r="F2" s="67"/>
      <c r="G2" s="34"/>
      <c r="H2" s="34"/>
      <c r="I2" s="34"/>
      <c r="J2" s="37" t="s">
        <v>44</v>
      </c>
    </row>
    <row r="3" spans="1:10" ht="16.2" thickBot="1" x14ac:dyDescent="0.35">
      <c r="A3" s="33"/>
      <c r="C3" s="24"/>
      <c r="F3" s="35"/>
    </row>
    <row r="4" spans="1:10" ht="30.6" customHeight="1" thickTop="1" x14ac:dyDescent="0.3">
      <c r="B4" s="3"/>
      <c r="C4" s="25"/>
      <c r="D4" s="4"/>
      <c r="E4" s="32"/>
      <c r="F4" s="62" t="s">
        <v>3</v>
      </c>
      <c r="G4" s="63"/>
      <c r="H4" s="64"/>
      <c r="I4" s="65" t="s">
        <v>4</v>
      </c>
      <c r="J4" s="66"/>
    </row>
    <row r="5" spans="1:10" ht="14.1" customHeight="1" thickBot="1" x14ac:dyDescent="0.35">
      <c r="B5" s="5" t="s">
        <v>16</v>
      </c>
      <c r="C5" s="26" t="s">
        <v>17</v>
      </c>
      <c r="D5" s="6" t="s">
        <v>0</v>
      </c>
      <c r="E5" s="7" t="s">
        <v>1</v>
      </c>
      <c r="F5" s="8" t="s">
        <v>2</v>
      </c>
      <c r="G5" s="9" t="s">
        <v>5</v>
      </c>
      <c r="H5" s="10" t="s">
        <v>6</v>
      </c>
      <c r="I5" s="10" t="s">
        <v>5</v>
      </c>
      <c r="J5" s="10" t="s">
        <v>6</v>
      </c>
    </row>
    <row r="6" spans="1:10" ht="14.1" customHeight="1" thickTop="1" x14ac:dyDescent="0.3">
      <c r="B6" s="11">
        <v>1</v>
      </c>
      <c r="C6" s="27" t="s">
        <v>20</v>
      </c>
      <c r="D6" s="12">
        <v>22</v>
      </c>
      <c r="E6" s="12" t="s">
        <v>7</v>
      </c>
      <c r="F6" s="1"/>
      <c r="G6" s="13">
        <f t="shared" ref="G6:G9" si="0">+D6*F6</f>
        <v>0</v>
      </c>
      <c r="H6" s="14"/>
      <c r="I6" s="14">
        <f>+G6*1.21</f>
        <v>0</v>
      </c>
      <c r="J6" s="14"/>
    </row>
    <row r="7" spans="1:10" ht="14.1" customHeight="1" x14ac:dyDescent="0.3">
      <c r="B7" s="11">
        <f>+B6+1</f>
        <v>2</v>
      </c>
      <c r="C7" s="27" t="s">
        <v>39</v>
      </c>
      <c r="D7" s="12">
        <v>5</v>
      </c>
      <c r="E7" s="12" t="s">
        <v>7</v>
      </c>
      <c r="F7" s="1"/>
      <c r="G7" s="13">
        <f t="shared" si="0"/>
        <v>0</v>
      </c>
      <c r="H7" s="14"/>
      <c r="I7" s="14">
        <f t="shared" ref="I7:I9" si="1">+G7*1.21</f>
        <v>0</v>
      </c>
      <c r="J7" s="14"/>
    </row>
    <row r="8" spans="1:10" ht="14.1" customHeight="1" x14ac:dyDescent="0.3">
      <c r="B8" s="11">
        <f t="shared" ref="B8:B33" si="2">+B7+1</f>
        <v>3</v>
      </c>
      <c r="C8" s="27" t="s">
        <v>21</v>
      </c>
      <c r="D8" s="12">
        <v>2</v>
      </c>
      <c r="E8" s="12" t="s">
        <v>7</v>
      </c>
      <c r="F8" s="1"/>
      <c r="G8" s="13">
        <f t="shared" si="0"/>
        <v>0</v>
      </c>
      <c r="H8" s="14"/>
      <c r="I8" s="14">
        <f t="shared" si="1"/>
        <v>0</v>
      </c>
      <c r="J8" s="14"/>
    </row>
    <row r="9" spans="1:10" ht="14.1" customHeight="1" x14ac:dyDescent="0.3">
      <c r="B9" s="11">
        <f t="shared" si="2"/>
        <v>4</v>
      </c>
      <c r="C9" s="27" t="s">
        <v>22</v>
      </c>
      <c r="D9" s="12">
        <v>194</v>
      </c>
      <c r="E9" s="12" t="s">
        <v>7</v>
      </c>
      <c r="F9" s="1"/>
      <c r="G9" s="13">
        <f t="shared" si="0"/>
        <v>0</v>
      </c>
      <c r="H9" s="14"/>
      <c r="I9" s="14">
        <f t="shared" si="1"/>
        <v>0</v>
      </c>
      <c r="J9" s="14"/>
    </row>
    <row r="10" spans="1:10" ht="14.1" customHeight="1" x14ac:dyDescent="0.3">
      <c r="B10" s="11">
        <f t="shared" si="2"/>
        <v>5</v>
      </c>
      <c r="C10" s="27" t="s">
        <v>23</v>
      </c>
      <c r="D10" s="12">
        <v>46</v>
      </c>
      <c r="E10" s="12" t="s">
        <v>7</v>
      </c>
      <c r="F10" s="1"/>
      <c r="G10" s="13">
        <f t="shared" ref="G10:G28" si="3">+D10*F10</f>
        <v>0</v>
      </c>
      <c r="H10" s="14"/>
      <c r="I10" s="14">
        <f t="shared" ref="I10:I28" si="4">+G10*1.21</f>
        <v>0</v>
      </c>
      <c r="J10" s="14"/>
    </row>
    <row r="11" spans="1:10" ht="14.1" customHeight="1" x14ac:dyDescent="0.3">
      <c r="B11" s="11">
        <f t="shared" si="2"/>
        <v>6</v>
      </c>
      <c r="C11" s="27" t="s">
        <v>24</v>
      </c>
      <c r="D11" s="12">
        <v>9</v>
      </c>
      <c r="E11" s="12" t="s">
        <v>7</v>
      </c>
      <c r="F11" s="1"/>
      <c r="G11" s="13">
        <f t="shared" si="3"/>
        <v>0</v>
      </c>
      <c r="H11" s="14"/>
      <c r="I11" s="14">
        <f t="shared" si="4"/>
        <v>0</v>
      </c>
      <c r="J11" s="14"/>
    </row>
    <row r="12" spans="1:10" ht="14.1" customHeight="1" x14ac:dyDescent="0.3">
      <c r="B12" s="11">
        <f t="shared" si="2"/>
        <v>7</v>
      </c>
      <c r="C12" s="27" t="s">
        <v>25</v>
      </c>
      <c r="D12" s="12">
        <v>10</v>
      </c>
      <c r="E12" s="12" t="s">
        <v>7</v>
      </c>
      <c r="F12" s="1"/>
      <c r="G12" s="13">
        <f t="shared" si="3"/>
        <v>0</v>
      </c>
      <c r="H12" s="14"/>
      <c r="I12" s="14">
        <f t="shared" si="4"/>
        <v>0</v>
      </c>
      <c r="J12" s="14"/>
    </row>
    <row r="13" spans="1:10" ht="14.1" customHeight="1" x14ac:dyDescent="0.3">
      <c r="B13" s="11">
        <f t="shared" si="2"/>
        <v>8</v>
      </c>
      <c r="C13" s="27" t="s">
        <v>49</v>
      </c>
      <c r="D13" s="12">
        <v>3</v>
      </c>
      <c r="E13" s="12" t="s">
        <v>7</v>
      </c>
      <c r="F13" s="1"/>
      <c r="G13" s="13">
        <f t="shared" si="3"/>
        <v>0</v>
      </c>
      <c r="H13" s="14"/>
      <c r="I13" s="14">
        <f t="shared" si="4"/>
        <v>0</v>
      </c>
      <c r="J13" s="14"/>
    </row>
    <row r="14" spans="1:10" ht="14.1" customHeight="1" x14ac:dyDescent="0.3">
      <c r="B14" s="11">
        <f t="shared" si="2"/>
        <v>9</v>
      </c>
      <c r="C14" s="27" t="s">
        <v>26</v>
      </c>
      <c r="D14" s="12">
        <v>23</v>
      </c>
      <c r="E14" s="12" t="s">
        <v>7</v>
      </c>
      <c r="F14" s="1"/>
      <c r="G14" s="13">
        <f t="shared" si="3"/>
        <v>0</v>
      </c>
      <c r="H14" s="14"/>
      <c r="I14" s="14">
        <f t="shared" si="4"/>
        <v>0</v>
      </c>
      <c r="J14" s="14"/>
    </row>
    <row r="15" spans="1:10" ht="14.1" customHeight="1" x14ac:dyDescent="0.3">
      <c r="B15" s="11">
        <f t="shared" si="2"/>
        <v>10</v>
      </c>
      <c r="C15" s="27" t="s">
        <v>27</v>
      </c>
      <c r="D15" s="12">
        <v>5</v>
      </c>
      <c r="E15" s="12" t="s">
        <v>7</v>
      </c>
      <c r="F15" s="1"/>
      <c r="G15" s="13">
        <f t="shared" si="3"/>
        <v>0</v>
      </c>
      <c r="H15" s="14"/>
      <c r="I15" s="14">
        <f t="shared" si="4"/>
        <v>0</v>
      </c>
      <c r="J15" s="14"/>
    </row>
    <row r="16" spans="1:10" ht="14.1" customHeight="1" x14ac:dyDescent="0.3">
      <c r="B16" s="11">
        <f t="shared" si="2"/>
        <v>11</v>
      </c>
      <c r="C16" s="27" t="s">
        <v>28</v>
      </c>
      <c r="D16" s="12">
        <v>11</v>
      </c>
      <c r="E16" s="12" t="s">
        <v>7</v>
      </c>
      <c r="F16" s="1"/>
      <c r="G16" s="13">
        <f t="shared" si="3"/>
        <v>0</v>
      </c>
      <c r="H16" s="14"/>
      <c r="I16" s="14">
        <f t="shared" si="4"/>
        <v>0</v>
      </c>
      <c r="J16" s="14"/>
    </row>
    <row r="17" spans="2:10" ht="14.1" customHeight="1" x14ac:dyDescent="0.3">
      <c r="B17" s="11">
        <f t="shared" si="2"/>
        <v>12</v>
      </c>
      <c r="C17" s="27" t="s">
        <v>29</v>
      </c>
      <c r="D17" s="12">
        <v>34</v>
      </c>
      <c r="E17" s="12" t="s">
        <v>7</v>
      </c>
      <c r="F17" s="1"/>
      <c r="G17" s="13">
        <f t="shared" si="3"/>
        <v>0</v>
      </c>
      <c r="H17" s="14"/>
      <c r="I17" s="14">
        <f t="shared" si="4"/>
        <v>0</v>
      </c>
      <c r="J17" s="14"/>
    </row>
    <row r="18" spans="2:10" ht="14.1" customHeight="1" x14ac:dyDescent="0.3">
      <c r="B18" s="11">
        <f t="shared" si="2"/>
        <v>13</v>
      </c>
      <c r="C18" s="27" t="s">
        <v>30</v>
      </c>
      <c r="D18" s="12">
        <v>25</v>
      </c>
      <c r="E18" s="12" t="s">
        <v>7</v>
      </c>
      <c r="F18" s="1"/>
      <c r="G18" s="13">
        <f t="shared" si="3"/>
        <v>0</v>
      </c>
      <c r="H18" s="14"/>
      <c r="I18" s="14">
        <f t="shared" si="4"/>
        <v>0</v>
      </c>
      <c r="J18" s="14"/>
    </row>
    <row r="19" spans="2:10" ht="14.1" customHeight="1" x14ac:dyDescent="0.3">
      <c r="B19" s="11">
        <f t="shared" si="2"/>
        <v>14</v>
      </c>
      <c r="C19" s="27" t="s">
        <v>31</v>
      </c>
      <c r="D19" s="12">
        <v>68</v>
      </c>
      <c r="E19" s="12" t="s">
        <v>7</v>
      </c>
      <c r="F19" s="1"/>
      <c r="G19" s="13">
        <f t="shared" si="3"/>
        <v>0</v>
      </c>
      <c r="H19" s="14"/>
      <c r="I19" s="14">
        <f t="shared" si="4"/>
        <v>0</v>
      </c>
      <c r="J19" s="14"/>
    </row>
    <row r="20" spans="2:10" ht="14.1" customHeight="1" x14ac:dyDescent="0.3">
      <c r="B20" s="11">
        <f t="shared" si="2"/>
        <v>15</v>
      </c>
      <c r="C20" s="27" t="s">
        <v>50</v>
      </c>
      <c r="D20" s="12">
        <v>31</v>
      </c>
      <c r="E20" s="12" t="s">
        <v>7</v>
      </c>
      <c r="F20" s="1"/>
      <c r="G20" s="13">
        <f t="shared" si="3"/>
        <v>0</v>
      </c>
      <c r="H20" s="14"/>
      <c r="I20" s="14">
        <f t="shared" si="4"/>
        <v>0</v>
      </c>
      <c r="J20" s="14"/>
    </row>
    <row r="21" spans="2:10" ht="14.1" customHeight="1" x14ac:dyDescent="0.3">
      <c r="B21" s="11">
        <f t="shared" si="2"/>
        <v>16</v>
      </c>
      <c r="C21" s="27" t="s">
        <v>32</v>
      </c>
      <c r="D21" s="12">
        <v>8</v>
      </c>
      <c r="E21" s="12" t="s">
        <v>7</v>
      </c>
      <c r="F21" s="1"/>
      <c r="G21" s="13">
        <f t="shared" si="3"/>
        <v>0</v>
      </c>
      <c r="H21" s="14"/>
      <c r="I21" s="14">
        <f t="shared" si="4"/>
        <v>0</v>
      </c>
      <c r="J21" s="14"/>
    </row>
    <row r="22" spans="2:10" ht="14.1" customHeight="1" x14ac:dyDescent="0.3">
      <c r="B22" s="11">
        <f t="shared" si="2"/>
        <v>17</v>
      </c>
      <c r="C22" s="27" t="s">
        <v>34</v>
      </c>
      <c r="D22" s="12">
        <v>18</v>
      </c>
      <c r="E22" s="12" t="s">
        <v>7</v>
      </c>
      <c r="F22" s="1"/>
      <c r="G22" s="13">
        <f t="shared" si="3"/>
        <v>0</v>
      </c>
      <c r="H22" s="14"/>
      <c r="I22" s="14">
        <f t="shared" si="4"/>
        <v>0</v>
      </c>
      <c r="J22" s="14"/>
    </row>
    <row r="23" spans="2:10" ht="14.1" customHeight="1" x14ac:dyDescent="0.3">
      <c r="B23" s="11">
        <f t="shared" si="2"/>
        <v>18</v>
      </c>
      <c r="C23" s="27" t="s">
        <v>37</v>
      </c>
      <c r="D23" s="12">
        <v>6</v>
      </c>
      <c r="E23" s="12" t="s">
        <v>7</v>
      </c>
      <c r="F23" s="1"/>
      <c r="G23" s="13">
        <f t="shared" si="3"/>
        <v>0</v>
      </c>
      <c r="H23" s="14"/>
      <c r="I23" s="14">
        <f t="shared" si="4"/>
        <v>0</v>
      </c>
      <c r="J23" s="14"/>
    </row>
    <row r="24" spans="2:10" ht="14.1" customHeight="1" x14ac:dyDescent="0.3">
      <c r="B24" s="11">
        <f t="shared" si="2"/>
        <v>19</v>
      </c>
      <c r="C24" s="27" t="s">
        <v>38</v>
      </c>
      <c r="D24" s="12">
        <v>18</v>
      </c>
      <c r="E24" s="12" t="s">
        <v>7</v>
      </c>
      <c r="F24" s="1"/>
      <c r="G24" s="13">
        <f t="shared" si="3"/>
        <v>0</v>
      </c>
      <c r="H24" s="14"/>
      <c r="I24" s="14">
        <f t="shared" si="4"/>
        <v>0</v>
      </c>
      <c r="J24" s="14"/>
    </row>
    <row r="25" spans="2:10" ht="14.1" customHeight="1" x14ac:dyDescent="0.3">
      <c r="B25" s="11">
        <f t="shared" si="2"/>
        <v>20</v>
      </c>
      <c r="C25" s="27" t="s">
        <v>51</v>
      </c>
      <c r="D25" s="12">
        <v>24</v>
      </c>
      <c r="E25" s="12" t="s">
        <v>7</v>
      </c>
      <c r="F25" s="1"/>
      <c r="G25" s="13">
        <f t="shared" si="3"/>
        <v>0</v>
      </c>
      <c r="H25" s="14"/>
      <c r="I25" s="14">
        <f t="shared" si="4"/>
        <v>0</v>
      </c>
      <c r="J25" s="14"/>
    </row>
    <row r="26" spans="2:10" ht="14.1" customHeight="1" x14ac:dyDescent="0.3">
      <c r="B26" s="11">
        <f t="shared" si="2"/>
        <v>21</v>
      </c>
      <c r="C26" s="27" t="s">
        <v>40</v>
      </c>
      <c r="D26" s="12">
        <v>4</v>
      </c>
      <c r="E26" s="12" t="s">
        <v>7</v>
      </c>
      <c r="F26" s="1"/>
      <c r="G26" s="13">
        <f t="shared" si="3"/>
        <v>0</v>
      </c>
      <c r="H26" s="14"/>
      <c r="I26" s="14">
        <f t="shared" si="4"/>
        <v>0</v>
      </c>
      <c r="J26" s="14"/>
    </row>
    <row r="27" spans="2:10" ht="14.1" customHeight="1" x14ac:dyDescent="0.3">
      <c r="B27" s="11">
        <f t="shared" si="2"/>
        <v>22</v>
      </c>
      <c r="C27" s="27" t="s">
        <v>33</v>
      </c>
      <c r="D27" s="12">
        <v>4</v>
      </c>
      <c r="E27" s="12" t="s">
        <v>7</v>
      </c>
      <c r="F27" s="1"/>
      <c r="G27" s="13">
        <f t="shared" si="3"/>
        <v>0</v>
      </c>
      <c r="H27" s="14"/>
      <c r="I27" s="14">
        <f t="shared" si="4"/>
        <v>0</v>
      </c>
      <c r="J27" s="14"/>
    </row>
    <row r="28" spans="2:10" ht="14.1" customHeight="1" x14ac:dyDescent="0.3">
      <c r="B28" s="11">
        <f t="shared" si="2"/>
        <v>23</v>
      </c>
      <c r="C28" s="27" t="s">
        <v>35</v>
      </c>
      <c r="D28" s="12">
        <v>7</v>
      </c>
      <c r="E28" s="12" t="s">
        <v>7</v>
      </c>
      <c r="F28" s="1"/>
      <c r="G28" s="13">
        <f t="shared" si="3"/>
        <v>0</v>
      </c>
      <c r="H28" s="14"/>
      <c r="I28" s="14">
        <f t="shared" si="4"/>
        <v>0</v>
      </c>
      <c r="J28" s="14"/>
    </row>
    <row r="29" spans="2:10" ht="14.1" customHeight="1" x14ac:dyDescent="0.3">
      <c r="B29" s="11">
        <f t="shared" si="2"/>
        <v>24</v>
      </c>
      <c r="C29" s="27" t="s">
        <v>36</v>
      </c>
      <c r="D29" s="12">
        <v>2</v>
      </c>
      <c r="E29" s="12" t="s">
        <v>7</v>
      </c>
      <c r="F29" s="1"/>
      <c r="G29" s="13">
        <f t="shared" ref="G29:G33" si="5">+D29*F29</f>
        <v>0</v>
      </c>
      <c r="H29" s="14"/>
      <c r="I29" s="14">
        <f t="shared" ref="I29:I33" si="6">+G29*1.21</f>
        <v>0</v>
      </c>
      <c r="J29" s="14"/>
    </row>
    <row r="30" spans="2:10" ht="14.1" customHeight="1" x14ac:dyDescent="0.3">
      <c r="B30" s="11">
        <f t="shared" si="2"/>
        <v>25</v>
      </c>
      <c r="C30" s="27" t="s">
        <v>41</v>
      </c>
      <c r="D30" s="12">
        <v>2</v>
      </c>
      <c r="E30" s="12" t="s">
        <v>7</v>
      </c>
      <c r="F30" s="1"/>
      <c r="G30" s="13">
        <f t="shared" si="5"/>
        <v>0</v>
      </c>
      <c r="H30" s="14"/>
      <c r="I30" s="14">
        <f t="shared" si="6"/>
        <v>0</v>
      </c>
      <c r="J30" s="14"/>
    </row>
    <row r="31" spans="2:10" ht="14.1" customHeight="1" x14ac:dyDescent="0.3">
      <c r="B31" s="11">
        <f t="shared" si="2"/>
        <v>26</v>
      </c>
      <c r="C31" s="27" t="s">
        <v>42</v>
      </c>
      <c r="D31" s="12">
        <v>2</v>
      </c>
      <c r="E31" s="12" t="s">
        <v>7</v>
      </c>
      <c r="F31" s="1"/>
      <c r="G31" s="13">
        <f t="shared" si="5"/>
        <v>0</v>
      </c>
      <c r="H31" s="14"/>
      <c r="I31" s="14">
        <f t="shared" si="6"/>
        <v>0</v>
      </c>
      <c r="J31" s="14"/>
    </row>
    <row r="32" spans="2:10" ht="14.1" customHeight="1" x14ac:dyDescent="0.3">
      <c r="B32" s="11">
        <f t="shared" si="2"/>
        <v>27</v>
      </c>
      <c r="C32" s="27" t="s">
        <v>43</v>
      </c>
      <c r="D32" s="12">
        <v>2</v>
      </c>
      <c r="E32" s="12" t="s">
        <v>7</v>
      </c>
      <c r="F32" s="1"/>
      <c r="G32" s="13">
        <f t="shared" si="5"/>
        <v>0</v>
      </c>
      <c r="H32" s="14"/>
      <c r="I32" s="14">
        <f t="shared" si="6"/>
        <v>0</v>
      </c>
      <c r="J32" s="14"/>
    </row>
    <row r="33" spans="2:10" ht="14.1" customHeight="1" x14ac:dyDescent="0.3">
      <c r="B33" s="11">
        <f t="shared" si="2"/>
        <v>28</v>
      </c>
      <c r="C33" s="28" t="s">
        <v>19</v>
      </c>
      <c r="D33" s="15">
        <f>+SUM(D6:D32)</f>
        <v>585</v>
      </c>
      <c r="E33" s="12" t="s">
        <v>7</v>
      </c>
      <c r="F33" s="1"/>
      <c r="G33" s="13">
        <f t="shared" si="5"/>
        <v>0</v>
      </c>
      <c r="H33" s="14"/>
      <c r="I33" s="14">
        <f t="shared" si="6"/>
        <v>0</v>
      </c>
      <c r="J33" s="14"/>
    </row>
    <row r="34" spans="2:10" ht="14.1" customHeight="1" thickBot="1" x14ac:dyDescent="0.35">
      <c r="B34" s="16"/>
      <c r="C34" s="29"/>
      <c r="D34" s="17"/>
      <c r="E34" s="17"/>
      <c r="F34" s="17"/>
      <c r="G34" s="18"/>
      <c r="H34" s="19"/>
      <c r="I34" s="19"/>
      <c r="J34" s="19"/>
    </row>
    <row r="35" spans="2:10" ht="14.1" customHeight="1" thickTop="1" thickBot="1" x14ac:dyDescent="0.35">
      <c r="B35" s="20" t="s">
        <v>18</v>
      </c>
      <c r="C35" s="30"/>
      <c r="D35" s="21"/>
      <c r="E35" s="21"/>
      <c r="F35" s="21"/>
      <c r="G35" s="22">
        <f>+SUM(G6:G34)</f>
        <v>0</v>
      </c>
      <c r="H35" s="23">
        <f>+SUM(H6:H34)</f>
        <v>0</v>
      </c>
      <c r="I35" s="23">
        <f>+SUM(I6:I34)</f>
        <v>0</v>
      </c>
      <c r="J35" s="23">
        <f>+SUM(J6:J34)</f>
        <v>0</v>
      </c>
    </row>
    <row r="36" spans="2:10" ht="6.75" customHeight="1" thickTop="1" thickBot="1" x14ac:dyDescent="0.35"/>
    <row r="37" spans="2:10" s="43" customFormat="1" ht="19.2" customHeight="1" thickTop="1" x14ac:dyDescent="0.3">
      <c r="C37" s="44" t="s">
        <v>8</v>
      </c>
      <c r="D37" s="45"/>
      <c r="E37" s="45"/>
      <c r="F37" s="45"/>
      <c r="G37" s="46" t="s">
        <v>12</v>
      </c>
      <c r="H37" s="47" t="s">
        <v>13</v>
      </c>
      <c r="I37" s="47" t="s">
        <v>14</v>
      </c>
      <c r="J37" s="47" t="s">
        <v>15</v>
      </c>
    </row>
    <row r="38" spans="2:10" s="43" customFormat="1" ht="19.2" customHeight="1" x14ac:dyDescent="0.3">
      <c r="C38" s="53" t="s">
        <v>9</v>
      </c>
      <c r="D38" s="54"/>
      <c r="E38" s="54"/>
      <c r="F38" s="54"/>
      <c r="G38" s="55">
        <v>1</v>
      </c>
      <c r="H38" s="56">
        <f>+G35+H35</f>
        <v>0</v>
      </c>
      <c r="I38" s="56">
        <f>+J38-H38</f>
        <v>0</v>
      </c>
      <c r="J38" s="56">
        <f>+I35+J35</f>
        <v>0</v>
      </c>
    </row>
    <row r="39" spans="2:10" s="43" customFormat="1" ht="19.2" customHeight="1" x14ac:dyDescent="0.3">
      <c r="C39" s="48" t="s">
        <v>10</v>
      </c>
      <c r="D39" s="49"/>
      <c r="E39" s="49"/>
      <c r="F39" s="49"/>
      <c r="G39" s="50" t="e">
        <f>+H39/H38</f>
        <v>#DIV/0!</v>
      </c>
      <c r="H39" s="51">
        <f>+G35</f>
        <v>0</v>
      </c>
      <c r="I39" s="52">
        <f t="shared" ref="I39:I40" si="7">+J39-H39</f>
        <v>0</v>
      </c>
      <c r="J39" s="51">
        <f>+I35</f>
        <v>0</v>
      </c>
    </row>
    <row r="40" spans="2:10" s="43" customFormat="1" ht="19.2" customHeight="1" thickBot="1" x14ac:dyDescent="0.35">
      <c r="C40" s="57" t="s">
        <v>11</v>
      </c>
      <c r="D40" s="58"/>
      <c r="E40" s="58"/>
      <c r="F40" s="58"/>
      <c r="G40" s="59" t="e">
        <f>+H40/H38</f>
        <v>#DIV/0!</v>
      </c>
      <c r="H40" s="60">
        <f>+H35</f>
        <v>0</v>
      </c>
      <c r="I40" s="61">
        <f t="shared" si="7"/>
        <v>0</v>
      </c>
      <c r="J40" s="60">
        <f>+J35</f>
        <v>0</v>
      </c>
    </row>
    <row r="41" spans="2:10" ht="15" thickTop="1" x14ac:dyDescent="0.3"/>
  </sheetData>
  <sheetProtection algorithmName="SHA-512" hashValue="LGiYevUhurYqrPC8vRJEM00SD8ZAIUdaAahktCY37wa7c5jnKWjsD/NyjzwBdj93yvIHirhGMVbvDoKWcT3ZNQ==" saltValue="RLKAU4zvB9GANuAJ9b/kZA==" spinCount="100000" sheet="1" objects="1" scenarios="1"/>
  <autoFilter ref="B5:J35" xr:uid="{00000000-0009-0000-0000-000000000000}"/>
  <mergeCells count="3">
    <mergeCell ref="F4:H4"/>
    <mergeCell ref="I4:J4"/>
    <mergeCell ref="C2:F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4294967293" r:id="rId1"/>
  <headerFooter>
    <oddFooter>Stránka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Položkový rozpočet</vt:lpstr>
      <vt:lpstr>'Položkový rozpočet'!Názvy_tisku</vt:lpstr>
      <vt:lpstr>'Položkový rozpočet'!Oblast_tisku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Knoll</dc:creator>
  <cp:lastModifiedBy>DAVID SLOUKA</cp:lastModifiedBy>
  <cp:lastPrinted>2023-04-02T20:41:37Z</cp:lastPrinted>
  <dcterms:created xsi:type="dcterms:W3CDTF">2013-05-26T07:17:02Z</dcterms:created>
  <dcterms:modified xsi:type="dcterms:W3CDTF">2023-05-11T10:21:46Z</dcterms:modified>
</cp:coreProperties>
</file>